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4" r:id="rId1"/>
  </sheets>
  <definedNames>
    <definedName name="_xlnm.Print_Area" localSheetId="0">Hastiqacucak!$A$1:$E$26</definedName>
  </definedNames>
  <calcPr calcId="152511"/>
</workbook>
</file>

<file path=xl/calcChain.xml><?xml version="1.0" encoding="utf-8"?>
<calcChain xmlns="http://schemas.openxmlformats.org/spreadsheetml/2006/main">
  <c r="E19" i="4" l="1"/>
  <c r="E13" i="4"/>
  <c r="E14" i="4"/>
  <c r="E15" i="4"/>
  <c r="E16" i="4"/>
  <c r="E17" i="4"/>
  <c r="E18" i="4"/>
  <c r="E12" i="4"/>
  <c r="E20" i="4" l="1"/>
  <c r="C20" i="4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<sst xmlns="http://schemas.openxmlformats.org/spreadsheetml/2006/main" count="27" uniqueCount="27">
  <si>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</si>
  <si>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</si>
  <si>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ՀԱՍՏԻՔԱՑՈՒՑԱԿԸ ԵՎ ՊԱՇՏՈՆԱՅԻՆ ԴՐՈՒՅՔԱՉԱՓԵՐԸ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</si>
  <si>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</si>
  <si>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</si>
  <si>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</si>
  <si>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</si>
  <si>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</si>
  <si>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</si>
  <si>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</si>
  <si>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</si>
  <si>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</si>
  <si>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</si>
  <si>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</si>
  <si>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ԸՆԴԱՄԵՆԸ</t>
  </si>
  <si>
    <t>Պահակ</t>
  </si>
  <si>
    <t>N -------------- - Ա որոշմամբ</t>
  </si>
  <si>
    <t>h/h</t>
  </si>
  <si>
    <t xml:space="preserve"> «ԵՐԵՎԱՆԻ ՄԱԼԱԹԻԱ-ՍԵԲԱՍՏԻԱՅԻ ՇԱԽՄԱՏԻ ՄԱՆԿԱՊԱՏԱՆԵԿԱՆ ՄԱՐԶԱԴՊՐՈՑ» ՀԱՄԱՅՆՔԱՅԻՆ ՈՉ ԱՌԵՎՏՐԱՅԻՆ ԿԱԶՄԱԿԵՐՊՈՒԹՅԱՆ</t>
  </si>
  <si>
    <t>Բանվոր</t>
  </si>
  <si>
    <t>ԵՐԵՎԱՆԻ ՔԱՂԱՔԱՊԵՏ՝</t>
  </si>
  <si>
    <t>ՀՐԱՉՅԱ ՍԱՐԳՍՅԱՆ</t>
  </si>
  <si>
    <t>«--------» -------------- 2023թ.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</si>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</sst>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3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2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Sylfae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" fillId="0" borderId="0"/>
  </cellStyleXfs>
  <cellXfs count="48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5" fillId="0" borderId="0" xfId="4" applyFont="1" applyAlignment="1">
      <alignment horizontal="center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1" applyFont="1"/>
    <xf numFmtId="0" fontId="26" fillId="0" borderId="0" xfId="1" applyFont="1" applyAlignment="1">
      <alignment horizontal="left"/>
    </xf>
    <xf numFmtId="0" fontId="26" fillId="0" borderId="0" xfId="1" applyFont="1" applyAlignment="1">
      <alignment horizontal="center" vertical="center"/>
    </xf>
    <xf numFmtId="0" fontId="26" fillId="0" borderId="0" xfId="1" applyFont="1" applyBorder="1" applyAlignment="1">
      <alignment horizontal="right" vertical="center" wrapText="1"/>
    </xf>
    <xf numFmtId="0" fontId="26" fillId="0" borderId="0" xfId="2" applyFont="1" applyAlignment="1">
      <alignment horizontal="right" vertical="center"/>
    </xf>
    <xf numFmtId="0" fontId="26" fillId="0" borderId="0" xfId="4" applyFont="1" applyAlignment="1">
      <alignment horizontal="right"/>
    </xf>
    <xf numFmtId="0" fontId="26" fillId="0" borderId="0" xfId="1" applyFont="1" applyAlignment="1">
      <alignment horizontal="left" vertical="center"/>
    </xf>
    <xf numFmtId="0" fontId="26" fillId="0" borderId="0" xfId="2" applyFont="1" applyAlignment="1">
      <alignment vertical="center"/>
    </xf>
    <xf numFmtId="0" fontId="26" fillId="0" borderId="0" xfId="3" applyFont="1" applyAlignment="1">
      <alignment horizontal="center" vertical="center"/>
    </xf>
    <xf numFmtId="0" fontId="26" fillId="0" borderId="0" xfId="3" applyFont="1" applyAlignment="1">
      <alignment horizontal="left" vertical="center"/>
    </xf>
    <xf numFmtId="0" fontId="26" fillId="0" borderId="0" xfId="4" applyFont="1" applyAlignment="1">
      <alignment horizontal="center" vertical="center" wrapText="1"/>
    </xf>
    <xf numFmtId="0" fontId="26" fillId="0" borderId="0" xfId="4" applyFont="1" applyAlignment="1">
      <alignment horizontal="center" vertical="center"/>
    </xf>
    <xf numFmtId="0" fontId="25" fillId="0" borderId="0" xfId="4" applyFont="1" applyAlignment="1">
      <alignment horizontal="center" wrapText="1"/>
    </xf>
    <xf numFmtId="0" fontId="27" fillId="0" borderId="0" xfId="1" applyFont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5" fillId="0" borderId="0" xfId="4" applyFont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left" vertical="center" wrapText="1"/>
    </xf>
    <xf numFmtId="164" fontId="25" fillId="0" borderId="0" xfId="3" applyNumberFormat="1" applyFont="1" applyAlignment="1">
      <alignment horizontal="center" vertical="center"/>
    </xf>
    <xf numFmtId="0" fontId="26" fillId="0" borderId="1" xfId="3" applyFont="1" applyBorder="1" applyAlignment="1">
      <alignment vertical="center"/>
    </xf>
    <xf numFmtId="4" fontId="26" fillId="0" borderId="0" xfId="3" applyNumberFormat="1" applyFont="1" applyAlignment="1">
      <alignment horizontal="center" vertical="center"/>
    </xf>
    <xf numFmtId="0" fontId="27" fillId="0" borderId="1" xfId="3" applyFont="1" applyBorder="1" applyAlignment="1">
      <alignment vertical="center" wrapText="1"/>
    </xf>
    <xf numFmtId="3" fontId="27" fillId="0" borderId="1" xfId="3" applyNumberFormat="1" applyFont="1" applyBorder="1" applyAlignment="1">
      <alignment horizontal="center" vertical="center" wrapText="1"/>
    </xf>
    <xf numFmtId="3" fontId="26" fillId="0" borderId="1" xfId="3" applyNumberFormat="1" applyFont="1" applyBorder="1" applyAlignment="1">
      <alignment horizontal="center" vertical="center" wrapText="1"/>
    </xf>
    <xf numFmtId="3" fontId="27" fillId="0" borderId="1" xfId="3" applyNumberFormat="1" applyFont="1" applyBorder="1" applyAlignment="1">
      <alignment horizontal="center" vertical="center"/>
    </xf>
    <xf numFmtId="0" fontId="29" fillId="0" borderId="0" xfId="3" applyFont="1" applyBorder="1" applyAlignment="1">
      <alignment vertical="center" wrapText="1"/>
    </xf>
    <xf numFmtId="0" fontId="27" fillId="0" borderId="0" xfId="4" applyFont="1" applyAlignment="1">
      <alignment horizontal="right"/>
    </xf>
    <xf numFmtId="165" fontId="26" fillId="0" borderId="1" xfId="3" applyNumberFormat="1" applyFont="1" applyBorder="1" applyAlignment="1">
      <alignment horizontal="center" vertical="center" wrapText="1"/>
    </xf>
    <xf numFmtId="165" fontId="26" fillId="0" borderId="1" xfId="3" applyNumberFormat="1" applyFont="1" applyBorder="1" applyAlignment="1">
      <alignment horizontal="center" vertical="center"/>
    </xf>
    <xf numFmtId="165" fontId="27" fillId="0" borderId="1" xfId="3" applyNumberFormat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0" xfId="4" applyFont="1" applyAlignment="1">
      <alignment horizontal="left" wrapText="1"/>
    </xf>
    <xf numFmtId="0" fontId="25" fillId="0" borderId="0" xfId="3" applyFont="1" applyBorder="1" applyAlignment="1">
      <alignment horizontal="left" vertical="center" wrapText="1"/>
    </xf>
    <xf numFmtId="0" fontId="27" fillId="0" borderId="11" xfId="1" applyFont="1" applyFill="1" applyBorder="1" applyAlignment="1">
      <alignment horizontal="left" vertical="center" wrapText="1"/>
    </xf>
    <xf numFmtId="0" fontId="27" fillId="0" borderId="12" xfId="1" applyFont="1" applyFill="1" applyBorder="1" applyAlignment="1">
      <alignment horizontal="left" vertical="center" wrapText="1"/>
    </xf>
    <xf numFmtId="0" fontId="27" fillId="0" borderId="13" xfId="1" applyFont="1" applyFill="1" applyBorder="1" applyAlignment="1">
      <alignment horizontal="left" vertical="center" wrapText="1"/>
    </xf>
    <xf numFmtId="0" fontId="28" fillId="0" borderId="11" xfId="50" applyFont="1" applyBorder="1" applyAlignment="1">
      <alignment horizontal="left" vertical="center" wrapText="1"/>
    </xf>
    <xf numFmtId="0" fontId="28" fillId="0" borderId="12" xfId="50" applyFont="1" applyBorder="1" applyAlignment="1">
      <alignment horizontal="left" vertical="center" wrapText="1"/>
    </xf>
    <xf numFmtId="0" fontId="28" fillId="0" borderId="13" xfId="50" applyFont="1" applyBorder="1" applyAlignment="1">
      <alignment horizontal="left" vertical="center" wrapText="1"/>
    </xf>
    <xf numFmtId="0" fontId="28" fillId="0" borderId="1" xfId="50" applyFont="1" applyBorder="1" applyAlignment="1">
      <alignment horizontal="left" vertical="center" wrapText="1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view="pageBreakPreview" workbookViewId="0">
      <selection activeCell="F20" sqref="F20"/>
    </sheetView>
  </sheetViews>
  <sheetFormatPr defaultColWidth="8.85546875" defaultRowHeight="17.25"/>
  <cols>
    <col min="1" max="1" width="5.42578125" style="18" customWidth="1"/>
    <col min="2" max="2" width="38.28515625" style="11" customWidth="1"/>
    <col min="3" max="3" width="14.140625" style="11" customWidth="1"/>
    <col min="4" max="4" width="20.140625" style="7" customWidth="1"/>
    <col min="5" max="5" width="19.140625" style="7" customWidth="1"/>
    <col min="6" max="16384" width="8.85546875" style="7"/>
  </cols>
  <sheetData>
    <row r="1" spans="1:9" ht="19.5" customHeight="1">
      <c r="A1" s="7"/>
      <c r="E1" s="9" t="s">
        <v>26</v>
      </c>
    </row>
    <row r="2" spans="1:9" ht="17.25" customHeight="1">
      <c r="A2" s="7"/>
      <c r="E2" s="9" t="s">
        <v>0</v>
      </c>
    </row>
    <row r="3" spans="1:9" ht="20.25" customHeight="1">
      <c r="A3" s="7"/>
      <c r="D3" s="12"/>
      <c r="E3" s="9" t="s">
        <v>1</v>
      </c>
    </row>
    <row r="4" spans="1:9" s="13" customFormat="1" ht="25.5" customHeight="1">
      <c r="B4" s="14"/>
      <c r="C4" s="14"/>
      <c r="E4" s="10" t="s">
        <v>22</v>
      </c>
    </row>
    <row r="5" spans="1:9" s="13" customFormat="1" ht="25.5" customHeight="1">
      <c r="B5" s="14"/>
      <c r="C5" s="14"/>
      <c r="E5" s="10" t="s">
        <v>16</v>
      </c>
    </row>
    <row r="6" spans="1:9" ht="41.25" customHeight="1">
      <c r="A6" s="7"/>
    </row>
    <row r="7" spans="1:9" ht="39.75" customHeight="1">
      <c r="A7" s="38" t="s">
        <v>18</v>
      </c>
      <c r="B7" s="38"/>
      <c r="C7" s="38"/>
      <c r="D7" s="38"/>
      <c r="E7" s="38"/>
    </row>
    <row r="8" spans="1:9" ht="21.75" customHeight="1">
      <c r="A8" s="38" t="s">
        <v>2</v>
      </c>
      <c r="B8" s="38"/>
      <c r="C8" s="38"/>
      <c r="D8" s="38"/>
      <c r="E8" s="38"/>
    </row>
    <row r="9" spans="1:9" ht="33" customHeight="1">
      <c r="A9" s="5"/>
      <c r="B9" s="6"/>
      <c r="C9" s="6"/>
      <c r="E9" s="8" t="s">
        <v>3</v>
      </c>
    </row>
    <row r="10" spans="1:9" s="1" customFormat="1" ht="66" customHeight="1">
      <c r="A10" s="19" t="s">
        <v>17</v>
      </c>
      <c r="B10" s="19" t="s">
        <v>4</v>
      </c>
      <c r="C10" s="19" t="s">
        <v>5</v>
      </c>
      <c r="D10" s="19" t="s">
        <v>6</v>
      </c>
      <c r="E10" s="19" t="s">
        <v>7</v>
      </c>
    </row>
    <row r="11" spans="1:9" s="2" customFormat="1" ht="13.5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9" s="23" customFormat="1" ht="25.5" customHeight="1">
      <c r="A12" s="24">
        <v>1</v>
      </c>
      <c r="B12" s="25" t="s">
        <v>8</v>
      </c>
      <c r="C12" s="35">
        <v>1</v>
      </c>
      <c r="D12" s="31">
        <v>242900</v>
      </c>
      <c r="E12" s="31">
        <f>+D12*C12</f>
        <v>242900</v>
      </c>
      <c r="F12" s="26"/>
      <c r="G12" s="26"/>
      <c r="H12" s="26"/>
      <c r="I12" s="26"/>
    </row>
    <row r="13" spans="1:9" s="23" customFormat="1" ht="25.5" customHeight="1">
      <c r="A13" s="24">
        <v>2</v>
      </c>
      <c r="B13" s="25" t="s">
        <v>9</v>
      </c>
      <c r="C13" s="35">
        <v>1</v>
      </c>
      <c r="D13" s="31">
        <v>147500</v>
      </c>
      <c r="E13" s="31">
        <f t="shared" ref="E13:E18" si="0">+D13*C13</f>
        <v>147500</v>
      </c>
      <c r="F13" s="26"/>
      <c r="G13" s="26"/>
      <c r="H13" s="26"/>
      <c r="I13" s="26"/>
    </row>
    <row r="14" spans="1:9" s="23" customFormat="1" ht="25.5" customHeight="1">
      <c r="A14" s="24">
        <v>3</v>
      </c>
      <c r="B14" s="25" t="s">
        <v>11</v>
      </c>
      <c r="C14" s="35">
        <v>1</v>
      </c>
      <c r="D14" s="31">
        <v>147500</v>
      </c>
      <c r="E14" s="31">
        <f t="shared" si="0"/>
        <v>147500</v>
      </c>
      <c r="F14" s="26"/>
      <c r="G14" s="26"/>
      <c r="H14" s="26"/>
      <c r="I14" s="26"/>
    </row>
    <row r="15" spans="1:9" s="23" customFormat="1" ht="25.5" customHeight="1">
      <c r="A15" s="24">
        <v>4</v>
      </c>
      <c r="B15" s="27" t="s">
        <v>10</v>
      </c>
      <c r="C15" s="36">
        <v>7</v>
      </c>
      <c r="D15" s="31">
        <v>147500</v>
      </c>
      <c r="E15" s="31">
        <f t="shared" si="0"/>
        <v>1032500</v>
      </c>
      <c r="F15" s="26"/>
      <c r="G15" s="26"/>
      <c r="H15" s="26"/>
      <c r="I15" s="26"/>
    </row>
    <row r="16" spans="1:9" s="23" customFormat="1" ht="25.5" customHeight="1">
      <c r="A16" s="24">
        <v>5</v>
      </c>
      <c r="B16" s="25" t="s">
        <v>12</v>
      </c>
      <c r="C16" s="35">
        <v>1</v>
      </c>
      <c r="D16" s="31">
        <v>108600</v>
      </c>
      <c r="E16" s="31">
        <f t="shared" si="0"/>
        <v>108600</v>
      </c>
      <c r="F16" s="26"/>
      <c r="G16" s="26"/>
      <c r="H16" s="26"/>
      <c r="I16" s="26"/>
    </row>
    <row r="17" spans="1:9" s="23" customFormat="1" ht="25.5" customHeight="1">
      <c r="A17" s="24">
        <v>6</v>
      </c>
      <c r="B17" s="25" t="s">
        <v>13</v>
      </c>
      <c r="C17" s="35">
        <v>1</v>
      </c>
      <c r="D17" s="31">
        <v>108600</v>
      </c>
      <c r="E17" s="31">
        <f t="shared" si="0"/>
        <v>108600</v>
      </c>
      <c r="F17" s="26"/>
      <c r="G17" s="26"/>
      <c r="H17" s="26"/>
      <c r="I17" s="26"/>
    </row>
    <row r="18" spans="1:9" s="23" customFormat="1" ht="25.5" customHeight="1">
      <c r="A18" s="24">
        <v>7</v>
      </c>
      <c r="B18" s="25" t="s">
        <v>19</v>
      </c>
      <c r="C18" s="35">
        <v>1</v>
      </c>
      <c r="D18" s="31">
        <v>108600</v>
      </c>
      <c r="E18" s="31">
        <f t="shared" si="0"/>
        <v>108600</v>
      </c>
      <c r="F18" s="26"/>
      <c r="G18" s="26"/>
      <c r="H18" s="26"/>
      <c r="I18" s="26"/>
    </row>
    <row r="19" spans="1:9" s="23" customFormat="1" ht="25.5" customHeight="1">
      <c r="A19" s="24">
        <v>8</v>
      </c>
      <c r="B19" s="25" t="s">
        <v>15</v>
      </c>
      <c r="C19" s="35">
        <v>3</v>
      </c>
      <c r="D19" s="31">
        <v>108600</v>
      </c>
      <c r="E19" s="31">
        <f>+D19*C19</f>
        <v>325800</v>
      </c>
      <c r="F19" s="26"/>
      <c r="G19" s="26"/>
      <c r="H19" s="26"/>
      <c r="I19" s="26"/>
    </row>
    <row r="20" spans="1:9" s="13" customFormat="1" ht="39" customHeight="1">
      <c r="A20" s="29"/>
      <c r="B20" s="29" t="s">
        <v>14</v>
      </c>
      <c r="C20" s="37">
        <f>SUM(C12:C19)</f>
        <v>16</v>
      </c>
      <c r="D20" s="30"/>
      <c r="E20" s="32">
        <f>SUM(E12:E19)</f>
        <v>2222000</v>
      </c>
      <c r="F20" s="28"/>
      <c r="G20" s="28"/>
      <c r="H20" s="28"/>
      <c r="I20" s="28"/>
    </row>
    <row r="21" spans="1:9" s="22" customFormat="1" ht="15.75" customHeight="1">
      <c r="A21" s="33"/>
      <c r="B21" s="40"/>
      <c r="C21" s="40"/>
      <c r="D21" s="40"/>
      <c r="E21" s="40"/>
    </row>
    <row r="22" spans="1:9" s="3" customFormat="1" ht="18.75" customHeight="1">
      <c r="A22" s="41" t="s">
        <v>23</v>
      </c>
      <c r="B22" s="42"/>
      <c r="C22" s="42"/>
      <c r="D22" s="42"/>
      <c r="E22" s="43"/>
    </row>
    <row r="23" spans="1:9" s="3" customFormat="1" ht="31.5" customHeight="1">
      <c r="A23" s="44" t="s">
        <v>24</v>
      </c>
      <c r="B23" s="45"/>
      <c r="C23" s="45"/>
      <c r="D23" s="45"/>
      <c r="E23" s="46"/>
    </row>
    <row r="24" spans="1:9" s="3" customFormat="1" ht="32.25" customHeight="1">
      <c r="A24" s="47" t="s">
        <v>25</v>
      </c>
      <c r="B24" s="47"/>
      <c r="C24" s="47"/>
      <c r="D24" s="47"/>
      <c r="E24" s="47"/>
    </row>
    <row r="25" spans="1:9" s="3" customFormat="1" ht="18.75" customHeight="1">
      <c r="A25" s="20"/>
      <c r="B25" s="20"/>
      <c r="C25" s="20"/>
      <c r="D25" s="20"/>
    </row>
    <row r="26" spans="1:9" s="3" customFormat="1" ht="111.75" customHeight="1">
      <c r="B26" s="39" t="s">
        <v>20</v>
      </c>
      <c r="C26" s="39"/>
      <c r="D26" s="16"/>
      <c r="E26" s="34" t="s">
        <v>21</v>
      </c>
    </row>
    <row r="27" spans="1:9" s="15" customFormat="1" ht="18" customHeight="1">
      <c r="B27" s="4"/>
      <c r="D27" s="16"/>
    </row>
    <row r="28" spans="1:9" s="15" customFormat="1" ht="27" customHeight="1">
      <c r="B28" s="4"/>
    </row>
    <row r="29" spans="1:9" s="15" customFormat="1" ht="18" customHeight="1">
      <c r="B29" s="4"/>
      <c r="D29" s="16"/>
    </row>
    <row r="30" spans="1:9" s="13" customFormat="1" ht="24" customHeight="1">
      <c r="B30" s="14"/>
      <c r="C30" s="17"/>
    </row>
  </sheetData>
  <mergeCells count="7">
    <mergeCell ref="A8:E8"/>
    <mergeCell ref="A7:E7"/>
    <mergeCell ref="B26:C26"/>
    <mergeCell ref="B21:E21"/>
    <mergeCell ref="A22:E22"/>
    <mergeCell ref="A23:E23"/>
    <mergeCell ref="A24:E24"/>
  </mergeCells>
  <pageMargins left="0.15" right="0.14000000000000001" top="0.14000000000000001" bottom="0.39370078740157499" header="0.14000000000000001" footer="0.39370078740157499"/>
  <pageSetup paperSize="9" scale="99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yVkKl+jt/l2j+lqOeT0Q9+B4MlW9Ltn8VjnFE6A0OfM=</DigestValue>
    </Reference>
    <Reference Type="http://www.w3.org/2000/09/xmldsig#Object" URI="#idOfficeObject">
      <DigestMethod Algorithm="http://www.w3.org/2001/04/xmlenc#sha256"/>
      <DigestValue>/d3gYD6spHXKJS1Eq/kXNvW8zA/L2437gwmEr5g2GLg=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2IMM4yQwNQ4SWr1ccR6wqL0WKq6W1fz+I8TapheVDhc=</DigestValue>
    </Reference>
    <Reference Type="http://www.w3.org/2000/09/xmldsig#Object" URI="#idValidSigLnImg">
      <DigestMethod Algorithm="http://www.w3.org/2001/04/xmlenc#sha256"/>
      <DigestValue>UuUKZhgdkMh+Jcx7CraJxGflWqbxiaxJtiZHdWaAtZo=</DigestValue>
    </Reference>
    <Reference Type="http://www.w3.org/2000/09/xmldsig#Object" URI="#idInvalidSigLnImg">
      <DigestMethod Algorithm="http://www.w3.org/2001/04/xmlenc#sha256"/>
      <DigestValue>OVPOdMWugYxnz//5IXjGNF78BpO8r8p8+m5mhLMVNxc=</DigestValue>
    </Reference>
  </SignedInfo>
  <SignatureValue>a+vcBzZmEATfFwO/zEOPdMtlpkrlSBPoO3pRu2+lHD+LVsWb9usUdhTvToerpo8veyX9Kh06r1hM
p4S+hYmqK93jVVoTgkcZNhaRMvUW/phenCcdkEHY7UZOFFbMBIG1qljQDXzmGpvOZxh8CYrSp8Dv
P80SXQ4dZZfeK2fvsQY8lcCjvWhsN4tSQJEFpcY0LDHBaewp3ffjFdF3WDHFC4k0BDBEjsk/qXcL
Cf5Xx3N7LoTROFszodHIQTUsb2VpCWROJHNX+mBmSzIKIRQ/BQWHzvS/0apXbyRJ4OBdqcadwXPa
VcLojtAnfVYN9auYa4cpgtecMoELW8Ny8s42Pw==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+I6usZyVXNhZgNr1LtnyVhBUXtKyFfeYd9Y1NCXt0Rc=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aBzcdRONofJ2D8PXc5F5HC6ncS2UwwCYeS0EhspvFVk=</DigestValue>
      </Reference>
      <Reference URI="/xl/media/image1.emf?ContentType=image/x-emf">
        <DigestMethod Algorithm="http://www.w3.org/2001/04/xmlenc#sha256"/>
        <DigestValue>s9AsMjgH7KUxIdsmegW0ohoeRc4X6vyhxesCGb5nI/4=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qIqBrWxYx5ii6x1Qri0oy4CfxE0jMXAIeO7Xn2l+gAY=</DigestValue>
      </Reference>
      <Reference URI="/xl/styles.xml?ContentType=application/vnd.openxmlformats-officedocument.spreadsheetml.styles+xml">
        <DigestMethod Algorithm="http://www.w3.org/2001/04/xmlenc#sha256"/>
        <DigestValue>DGzHd4MFIrEQLP4PmdNdnYX9AcbOtPQHiU9bzoDpjX8=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1hueZYlt3AT8AOGy/qVX/h2f+eqtbkCfzmUOlsupjfY=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lVjkx40Krg3SmNDzVBg8WtBtT2glsXDbdq9oRIQolnM=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{A8F93128-1B43-40A6-A3F1-9CA09911EFFA}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2023-01-27T11:31:05Z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YGyG3GBu3AAAAAAD/////8grv///////sGgAACu8KAHwa5BcAAAAAGBu3///////sGgAAIbcBAKAJYQsAAAAAnD3mdnlElXUYGyG33IqZFwEAAAD/////AAAAAIQAaBsUqPoBAAAAAIQAaBsAAF4TikSVdaAJYQsYGyG3AQAAANyKmReEAGgbAAAAAAAAAAAYG7cAFKj6ARgbt///////7BoAACG3AQCgCWELAAAAAI4kmXUYGyG3WAyRLgkAAAD/////AAAAABAAAAADAQAAIzUAABwAAAEYGyG3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Yw0h6GMN6AAAAAAAXk7PbPIK7///////7BoAAArvCgB8GuQXAAAAAGMN6P//////7BoAACHoAQCgCWELAAAAAJw95nZ5RJV1Yw0h6NyKmRcBAAAA/////wAAAAAwBGgbFKj6AQAAAAAwBGgbAABeE4pElXWgCWELYw0h6AEAAADcipkXMARoGwAAAAAAAAAAYw3oABSo+gFjDej//////+waAAAh6AEAoAlhCwAAAACOJJl1Yw0h6LgrqC4RAAAA/////wAAAAAQAAAAAwEAACM1AAAcAAABYw0h6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2023-01-20T07:05:31Z</dcterms:modified>
</cp:coreProperties>
</file>